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F7FCB671-BAA4-4FA5-8D17-527DD868F4CB}" xr6:coauthVersionLast="46" xr6:coauthVersionMax="46" xr10:uidLastSave="{00000000-0000-0000-0000-000000000000}"/>
  <bookViews>
    <workbookView xWindow="-108" yWindow="-108" windowWidth="23256" windowHeight="12576" activeTab="2" xr2:uid="{00000000-000D-0000-FFFF-FFFF00000000}"/>
  </bookViews>
  <sheets>
    <sheet name="01.04.2026." sheetId="1" r:id="rId1"/>
    <sheet name="02.04.2026." sheetId="2" r:id="rId2"/>
    <sheet name="03.04.2026.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8" i="3" l="1"/>
  <c r="C109" i="3" s="1"/>
  <c r="C105" i="3"/>
  <c r="C98" i="3"/>
  <c r="C95" i="3"/>
  <c r="C88" i="3"/>
  <c r="C52" i="3"/>
  <c r="C23" i="3"/>
  <c r="C19" i="3"/>
  <c r="C16" i="3"/>
  <c r="C9" i="3"/>
  <c r="C60" i="2" l="1"/>
  <c r="C59" i="2"/>
  <c r="C56" i="2"/>
  <c r="C55" i="2"/>
  <c r="C40" i="2"/>
  <c r="C37" i="2"/>
  <c r="C34" i="2"/>
  <c r="C26" i="2"/>
  <c r="C12" i="2"/>
  <c r="C16" i="1"/>
  <c r="C15" i="1"/>
  <c r="C12" i="1"/>
</calcChain>
</file>

<file path=xl/sharedStrings.xml><?xml version="1.0" encoding="utf-8"?>
<sst xmlns="http://schemas.openxmlformats.org/spreadsheetml/2006/main" count="178" uniqueCount="146">
  <si>
    <t xml:space="preserve">ISPLATE SA BUDŽETSKOG RAČUNA PO </t>
  </si>
  <si>
    <t xml:space="preserve">NAMENAMA I DOBAVLJAČIMA </t>
  </si>
  <si>
    <t>1. OSTALA PLAĆANJA</t>
  </si>
  <si>
    <t>NBS Alfred</t>
  </si>
  <si>
    <t>UKUPNO</t>
  </si>
  <si>
    <t>2.KRV</t>
  </si>
  <si>
    <t>01.04.2026.</t>
  </si>
  <si>
    <t>RFZO obr.zarade za 03.2026.</t>
  </si>
  <si>
    <t>ZAVOD ZA TRANSF KRVI VOJVODINA</t>
  </si>
  <si>
    <t>UZT PROVIZIJA</t>
  </si>
  <si>
    <t>APV POVRAT</t>
  </si>
  <si>
    <t>02.04.2026.</t>
  </si>
  <si>
    <t>DIREKTNA PLAĆANJA</t>
  </si>
  <si>
    <t>1. CITOSTATICI</t>
  </si>
  <si>
    <t>PHOENIX PHARMA</t>
  </si>
  <si>
    <t>PHARMASWISS</t>
  </si>
  <si>
    <t xml:space="preserve">SOPHARMA TRADING </t>
  </si>
  <si>
    <t>UKUPNO CITOSTATICI</t>
  </si>
  <si>
    <t>2.LEK</t>
  </si>
  <si>
    <t xml:space="preserve"> ADOC DOO</t>
  </si>
  <si>
    <t>AMICUS SRB D.O.O.</t>
  </si>
  <si>
    <t>B.BRAUN ADRIA RSRB DOO</t>
  </si>
  <si>
    <t>BEOHEM-3 DOO</t>
  </si>
  <si>
    <t>BEOMEDICA DOO</t>
  </si>
  <si>
    <t>FARMALOGIST DOO</t>
  </si>
  <si>
    <t xml:space="preserve"> MEDICOM DOO ŠABAC</t>
  </si>
  <si>
    <t>MERCK</t>
  </si>
  <si>
    <t>PHARMA SWISS</t>
  </si>
  <si>
    <t>PHOENIX PHARMA DOO</t>
  </si>
  <si>
    <t>SOPHARMA TRADING</t>
  </si>
  <si>
    <t xml:space="preserve"> VEGA</t>
  </si>
  <si>
    <t>UKUPNO LEK</t>
  </si>
  <si>
    <t xml:space="preserve">3.LEK C LISTA </t>
  </si>
  <si>
    <t>ADOC</t>
  </si>
  <si>
    <t>FARMALOGIST</t>
  </si>
  <si>
    <t xml:space="preserve">MEDICA LINEA </t>
  </si>
  <si>
    <t xml:space="preserve">UKUPNO LEK C LISTA </t>
  </si>
  <si>
    <t xml:space="preserve">4.HEMOFILIJA </t>
  </si>
  <si>
    <t xml:space="preserve">UKUPNO HEMOFILIJA </t>
  </si>
  <si>
    <t xml:space="preserve">5.ENERGENTI </t>
  </si>
  <si>
    <t xml:space="preserve">EPS AD BEOGRAD </t>
  </si>
  <si>
    <t xml:space="preserve">UKUPNO ENERGENTI </t>
  </si>
  <si>
    <t xml:space="preserve">6.SANITET </t>
  </si>
  <si>
    <t xml:space="preserve"> B.BRAUN ADRIA RSRB DOO</t>
  </si>
  <si>
    <t xml:space="preserve"> BIOTEC MEDICAL doo</t>
  </si>
  <si>
    <t xml:space="preserve"> ETER&amp;MEDICAL  11doo</t>
  </si>
  <si>
    <t>FLORA KOMERC DOO</t>
  </si>
  <si>
    <t>FUTURE PHARM</t>
  </si>
  <si>
    <t xml:space="preserve"> HUMANIS DOO BEOGRAD-ZVEZDARA</t>
  </si>
  <si>
    <t>INEL MEDIK VP D.O.O. BEOGRAD</t>
  </si>
  <si>
    <t xml:space="preserve"> LAYON DOO</t>
  </si>
  <si>
    <t>MEDIV D.O.O.</t>
  </si>
  <si>
    <t>OPTICUS BEOGRAD</t>
  </si>
  <si>
    <t>SOUL MEDICAL DOO</t>
  </si>
  <si>
    <t xml:space="preserve"> VICOR DOO</t>
  </si>
  <si>
    <t xml:space="preserve">UKUPNO SANITET </t>
  </si>
  <si>
    <t xml:space="preserve">UKUPNO DIREKTNA PLAĆANJA </t>
  </si>
  <si>
    <t>2.OTALO PL</t>
  </si>
  <si>
    <t>UKUPNO OSTALO PL</t>
  </si>
  <si>
    <t>03.04.2025.</t>
  </si>
  <si>
    <t xml:space="preserve">1. ISHRANA </t>
  </si>
  <si>
    <t xml:space="preserve">AMICUS </t>
  </si>
  <si>
    <t xml:space="preserve">ILLI GROUP </t>
  </si>
  <si>
    <t xml:space="preserve">LA FANTANA </t>
  </si>
  <si>
    <t xml:space="preserve">UKUPNO </t>
  </si>
  <si>
    <t xml:space="preserve">2. REGAENSI </t>
  </si>
  <si>
    <t xml:space="preserve">BIOGNOST </t>
  </si>
  <si>
    <t>MAYMEDICA</t>
  </si>
  <si>
    <t xml:space="preserve">PROMEDIA </t>
  </si>
  <si>
    <t>UNI-CHEM</t>
  </si>
  <si>
    <t xml:space="preserve">VIVOGEN </t>
  </si>
  <si>
    <t xml:space="preserve">3. ENERGENTI </t>
  </si>
  <si>
    <t xml:space="preserve">KNEZ PETROL </t>
  </si>
  <si>
    <t xml:space="preserve">4. HEMODIJALIZA  </t>
  </si>
  <si>
    <t>MEDICON DEČ</t>
  </si>
  <si>
    <t>A1</t>
  </si>
  <si>
    <t>APOTEKARSKA USTANOVA GALENA LAB</t>
  </si>
  <si>
    <t>BIROMARKET BM DOO</t>
  </si>
  <si>
    <t>BUS COMPUTERS</t>
  </si>
  <si>
    <t>ELECOM SISTEMd.o.o.</t>
  </si>
  <si>
    <t>ENGEL DOO</t>
  </si>
  <si>
    <t>GENERALI</t>
  </si>
  <si>
    <t>IBREA d.o.o.</t>
  </si>
  <si>
    <t>INEL</t>
  </si>
  <si>
    <t>INTERMEDIKAL</t>
  </si>
  <si>
    <t>INTREX</t>
  </si>
  <si>
    <t>KOMAZEC doo</t>
  </si>
  <si>
    <t>MEDILABOR DOO</t>
  </si>
  <si>
    <t>MONT LHI</t>
  </si>
  <si>
    <t>NEOMEDICA N.S.</t>
  </si>
  <si>
    <t>REMONDIS MEDISON</t>
  </si>
  <si>
    <t>SAMOST.PEČATOREZ.RADNJA BENČIK</t>
  </si>
  <si>
    <t>STIGA</t>
  </si>
  <si>
    <t>TELEKOM SRBIJA</t>
  </si>
  <si>
    <t>TRIVAX VV DOO</t>
  </si>
  <si>
    <t>VELEBIT DOO</t>
  </si>
  <si>
    <t>VLANIX DOO  SUBOTICA</t>
  </si>
  <si>
    <t>VODOVOD I KANALIZACIJA JKP</t>
  </si>
  <si>
    <t>VOLAN SUBOTICA</t>
  </si>
  <si>
    <t xml:space="preserve"> X-RAY KOŠUTIĆ-EKOTEH DOZIMETRIJA D.O.O.</t>
  </si>
  <si>
    <t>ZZJZ</t>
  </si>
  <si>
    <t>DNEVNICE URGENTNO 02.2026.</t>
  </si>
  <si>
    <t>ADOC DOO</t>
  </si>
  <si>
    <t>APTUS DOO BEOGRAD</t>
  </si>
  <si>
    <t xml:space="preserve"> BIMIDA D.O.O.</t>
  </si>
  <si>
    <t>DENTA BP PHARM  BEOGRAD</t>
  </si>
  <si>
    <t>DIACOR DOO</t>
  </si>
  <si>
    <t>ECOTRADE BG D.O.O.</t>
  </si>
  <si>
    <t xml:space="preserve"> FUTURE PHARM</t>
  </si>
  <si>
    <t xml:space="preserve"> GOSPER DOO</t>
  </si>
  <si>
    <t>KARDIOMED doo</t>
  </si>
  <si>
    <t>LABRA NIŠ</t>
  </si>
  <si>
    <t>LOMBARDA H DOO</t>
  </si>
  <si>
    <t>MAGLOVAC DOO</t>
  </si>
  <si>
    <t xml:space="preserve"> MAGNA PHARMACIA</t>
  </si>
  <si>
    <t xml:space="preserve"> MARK MEDICAL DOO</t>
  </si>
  <si>
    <t>MAYMEDICA D.O.O.</t>
  </si>
  <si>
    <t>MEDICA LINEA PHARM</t>
  </si>
  <si>
    <t>MEDICOM DOO ŠABAC</t>
  </si>
  <si>
    <t xml:space="preserve"> MEDIPRO MPM</t>
  </si>
  <si>
    <t>MEDISAL DOO</t>
  </si>
  <si>
    <t>MESSER-TEHNOGAS AD</t>
  </si>
  <si>
    <t>PAN STAR DOO NOVI SAD</t>
  </si>
  <si>
    <t xml:space="preserve"> PHOENIX PHARMA DOO</t>
  </si>
  <si>
    <t>SINOFARM DOO</t>
  </si>
  <si>
    <t xml:space="preserve"> SN MEDIC DOO</t>
  </si>
  <si>
    <t xml:space="preserve"> STIGA</t>
  </si>
  <si>
    <t>SUPERLAB</t>
  </si>
  <si>
    <t>TECHNOMED TPS BEOGRAD</t>
  </si>
  <si>
    <t>TIM CO D.O.O. BEOGRAD</t>
  </si>
  <si>
    <t>BEOCOMPASS</t>
  </si>
  <si>
    <t>INO-PHARM</t>
  </si>
  <si>
    <t xml:space="preserve">PROTON SYSTEM </t>
  </si>
  <si>
    <t>DNEVNICE URGENTNO (PARTICIP.)</t>
  </si>
  <si>
    <t>PUTNI TROŠAK SPEC.RAZLIKA(PARTICIP)</t>
  </si>
  <si>
    <t>UKUPNO OSTALO</t>
  </si>
  <si>
    <t>SOLIDARNA POMOC</t>
  </si>
  <si>
    <t>UKUPNO SOLIDARNA POMOC</t>
  </si>
  <si>
    <t>SIGNAL POVRAT</t>
  </si>
  <si>
    <t xml:space="preserve">5.OTM </t>
  </si>
  <si>
    <t xml:space="preserve">6. SANITET </t>
  </si>
  <si>
    <t xml:space="preserve">7.LEK D LISTA </t>
  </si>
  <si>
    <t xml:space="preserve">8. CITOSTATICI   </t>
  </si>
  <si>
    <t>9. OSTALA PLAĆANJA</t>
  </si>
  <si>
    <t>NAKN.ZA NEZAPOSL.INVALIDA ZA 03/2026 SREDSTVA RFZO</t>
  </si>
  <si>
    <t>10.SOLIDARNA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</si>
</sst>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4" fontId="0" fillId="0" borderId="0" xfId="0" applyNumberFormat="1"/>
    <xf numFmtId="17" fontId="5" fillId="3" borderId="1" xfId="1" applyNumberFormat="1" applyFont="1" applyFill="1" applyBorder="1" applyAlignment="1">
      <alignment horizontal="left"/>
    </xf>
    <xf numFmtId="17" fontId="2" fillId="0" borderId="5" xfId="1" applyNumberFormat="1" applyBorder="1" applyAlignment="1">
      <alignment horizontal="left"/>
    </xf>
    <xf numFmtId="17" fontId="5" fillId="0" borderId="3" xfId="1" applyNumberFormat="1" applyFont="1" applyBorder="1" applyAlignment="1">
      <alignment horizontal="left"/>
    </xf>
  </cellXfs>
  <cellStyles count="3">
    <cellStyle name="Normal_Sheet1" xfId="1" xr:uid="{F44645EF-3361-4A12-BEBC-6A7BACEC59CE}"/>
    <cellStyle name="Normalan" xfId="0" builtinId="0"/>
    <cellStyle name="Normalan 2" xfId="2" xr:uid="{27E6AAA9-2DB6-4B92-AD55-5F6E312FDB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6"/>
  <sheetViews>
    <sheetView workbookViewId="0">
      <selection activeCell="B26" sqref="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134086702.20999999</v>
      </c>
    </row>
    <row r="9" spans="2:3" x14ac:dyDescent="0.3">
      <c r="B9" s="7" t="s">
        <v>9</v>
      </c>
      <c r="C9" s="8">
        <v>6</v>
      </c>
    </row>
    <row r="10" spans="2:3" x14ac:dyDescent="0.3">
      <c r="B10" s="7" t="s">
        <v>10</v>
      </c>
      <c r="C10" s="8">
        <v>6370230</v>
      </c>
    </row>
    <row r="11" spans="2:3" x14ac:dyDescent="0.3">
      <c r="B11" s="7" t="s">
        <v>3</v>
      </c>
      <c r="C11" s="8">
        <v>121306.99</v>
      </c>
    </row>
    <row r="12" spans="2:3" ht="15" thickBot="1" x14ac:dyDescent="0.35">
      <c r="B12" s="9" t="s">
        <v>4</v>
      </c>
      <c r="C12" s="10">
        <f>SUM(C8:C11)</f>
        <v>140578245.19999999</v>
      </c>
    </row>
    <row r="13" spans="2:3" x14ac:dyDescent="0.3">
      <c r="B13" s="5" t="s">
        <v>5</v>
      </c>
      <c r="C13" s="6"/>
    </row>
    <row r="14" spans="2:3" x14ac:dyDescent="0.3">
      <c r="B14" s="7" t="s">
        <v>8</v>
      </c>
      <c r="C14" s="8">
        <v>7067.24</v>
      </c>
    </row>
    <row r="15" spans="2:3" ht="15" thickBot="1" x14ac:dyDescent="0.35">
      <c r="B15" s="9" t="s">
        <v>4</v>
      </c>
      <c r="C15" s="10">
        <f>SUM(C14:C14)</f>
        <v>7067.24</v>
      </c>
    </row>
    <row r="16" spans="2:3" ht="16.2" thickBot="1" x14ac:dyDescent="0.35">
      <c r="B16" s="11" t="s">
        <v>4</v>
      </c>
      <c r="C16" s="12">
        <f>SUM(C15+C12)</f>
        <v>140585312.44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C1FF1-1F21-45D7-AD78-A0D674A8BB75}">
  <dimension ref="B4:C60"/>
  <sheetViews>
    <sheetView workbookViewId="0">
      <selection activeCell="C68" sqref="C68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13</v>
      </c>
      <c r="C8" s="6"/>
    </row>
    <row r="9" spans="2:3" x14ac:dyDescent="0.3">
      <c r="B9" s="7" t="s">
        <v>14</v>
      </c>
      <c r="C9" s="16">
        <v>622370.54</v>
      </c>
    </row>
    <row r="10" spans="2:3" x14ac:dyDescent="0.3">
      <c r="B10" s="7" t="s">
        <v>15</v>
      </c>
      <c r="C10" s="16">
        <v>493216.24</v>
      </c>
    </row>
    <row r="11" spans="2:3" x14ac:dyDescent="0.3">
      <c r="B11" s="7" t="s">
        <v>16</v>
      </c>
      <c r="C11" s="16">
        <v>10477.280000000001</v>
      </c>
    </row>
    <row r="12" spans="2:3" ht="15" thickBot="1" x14ac:dyDescent="0.35">
      <c r="B12" s="17" t="s">
        <v>17</v>
      </c>
      <c r="C12" s="10">
        <f>SUM(C9:C11)</f>
        <v>1126064.06</v>
      </c>
    </row>
    <row r="13" spans="2:3" x14ac:dyDescent="0.3">
      <c r="B13" s="15" t="s">
        <v>18</v>
      </c>
      <c r="C13" s="6"/>
    </row>
    <row r="14" spans="2:3" x14ac:dyDescent="0.3">
      <c r="B14" s="7" t="s">
        <v>19</v>
      </c>
      <c r="C14" s="16">
        <v>544.79999999999995</v>
      </c>
    </row>
    <row r="15" spans="2:3" x14ac:dyDescent="0.3">
      <c r="B15" s="7" t="s">
        <v>20</v>
      </c>
      <c r="C15" s="16">
        <v>274320.09000000003</v>
      </c>
    </row>
    <row r="16" spans="2:3" x14ac:dyDescent="0.3">
      <c r="B16" s="7" t="s">
        <v>21</v>
      </c>
      <c r="C16" s="16">
        <v>105691.3</v>
      </c>
    </row>
    <row r="17" spans="2:3" x14ac:dyDescent="0.3">
      <c r="B17" s="7" t="s">
        <v>22</v>
      </c>
      <c r="C17" s="16">
        <v>592900</v>
      </c>
    </row>
    <row r="18" spans="2:3" x14ac:dyDescent="0.3">
      <c r="B18" s="7" t="s">
        <v>23</v>
      </c>
      <c r="C18" s="16">
        <v>108487.5</v>
      </c>
    </row>
    <row r="19" spans="2:3" x14ac:dyDescent="0.3">
      <c r="B19" s="7" t="s">
        <v>24</v>
      </c>
      <c r="C19" s="16">
        <v>222168.32000000001</v>
      </c>
    </row>
    <row r="20" spans="2:3" x14ac:dyDescent="0.3">
      <c r="B20" s="7" t="s">
        <v>25</v>
      </c>
      <c r="C20" s="16">
        <v>343750</v>
      </c>
    </row>
    <row r="21" spans="2:3" x14ac:dyDescent="0.3">
      <c r="B21" s="7" t="s">
        <v>26</v>
      </c>
      <c r="C21" s="16">
        <v>170403.20000000001</v>
      </c>
    </row>
    <row r="22" spans="2:3" x14ac:dyDescent="0.3">
      <c r="B22" s="7" t="s">
        <v>27</v>
      </c>
      <c r="C22" s="16">
        <v>3982.44</v>
      </c>
    </row>
    <row r="23" spans="2:3" x14ac:dyDescent="0.3">
      <c r="B23" s="7" t="s">
        <v>28</v>
      </c>
      <c r="C23" s="16">
        <v>483263.62</v>
      </c>
    </row>
    <row r="24" spans="2:3" x14ac:dyDescent="0.3">
      <c r="B24" s="7" t="s">
        <v>29</v>
      </c>
      <c r="C24" s="16">
        <v>588916.16</v>
      </c>
    </row>
    <row r="25" spans="2:3" x14ac:dyDescent="0.3">
      <c r="B25" s="7" t="s">
        <v>30</v>
      </c>
      <c r="C25" s="16">
        <v>914469.71</v>
      </c>
    </row>
    <row r="26" spans="2:3" ht="15" thickBot="1" x14ac:dyDescent="0.35">
      <c r="B26" s="9" t="s">
        <v>31</v>
      </c>
      <c r="C26" s="10">
        <f>SUM(C14:C25)</f>
        <v>3808897.14</v>
      </c>
    </row>
    <row r="27" spans="2:3" x14ac:dyDescent="0.3">
      <c r="B27" s="5" t="s">
        <v>32</v>
      </c>
      <c r="C27" s="6"/>
    </row>
    <row r="28" spans="2:3" x14ac:dyDescent="0.3">
      <c r="B28" s="7" t="s">
        <v>33</v>
      </c>
      <c r="C28" s="16">
        <v>3245285.12</v>
      </c>
    </row>
    <row r="29" spans="2:3" x14ac:dyDescent="0.3">
      <c r="B29" s="7" t="s">
        <v>20</v>
      </c>
      <c r="C29" s="16">
        <v>319854.03999999998</v>
      </c>
    </row>
    <row r="30" spans="2:3" x14ac:dyDescent="0.3">
      <c r="B30" s="7" t="s">
        <v>34</v>
      </c>
      <c r="C30" s="16">
        <v>329852.74</v>
      </c>
    </row>
    <row r="31" spans="2:3" x14ac:dyDescent="0.3">
      <c r="B31" s="7" t="s">
        <v>35</v>
      </c>
      <c r="C31" s="16">
        <v>234866.5</v>
      </c>
    </row>
    <row r="32" spans="2:3" x14ac:dyDescent="0.3">
      <c r="B32" s="7" t="s">
        <v>14</v>
      </c>
      <c r="C32" s="16">
        <v>2431265.4</v>
      </c>
    </row>
    <row r="33" spans="2:3" x14ac:dyDescent="0.3">
      <c r="B33" s="7" t="s">
        <v>16</v>
      </c>
      <c r="C33" s="16">
        <v>2165937.23</v>
      </c>
    </row>
    <row r="34" spans="2:3" ht="15" thickBot="1" x14ac:dyDescent="0.35">
      <c r="B34" s="9" t="s">
        <v>36</v>
      </c>
      <c r="C34" s="10">
        <f>SUM(C28:C33)</f>
        <v>8727061.0300000012</v>
      </c>
    </row>
    <row r="35" spans="2:3" x14ac:dyDescent="0.3">
      <c r="B35" s="5" t="s">
        <v>37</v>
      </c>
      <c r="C35" s="6"/>
    </row>
    <row r="36" spans="2:3" x14ac:dyDescent="0.3">
      <c r="B36" s="7" t="s">
        <v>14</v>
      </c>
      <c r="C36" s="16">
        <v>1923460</v>
      </c>
    </row>
    <row r="37" spans="2:3" ht="15" thickBot="1" x14ac:dyDescent="0.35">
      <c r="B37" s="9" t="s">
        <v>38</v>
      </c>
      <c r="C37" s="10">
        <f>SUM(C36:C36)</f>
        <v>1923460</v>
      </c>
    </row>
    <row r="38" spans="2:3" x14ac:dyDescent="0.3">
      <c r="B38" s="5" t="s">
        <v>39</v>
      </c>
      <c r="C38" s="6"/>
    </row>
    <row r="39" spans="2:3" x14ac:dyDescent="0.3">
      <c r="B39" s="7" t="s">
        <v>40</v>
      </c>
      <c r="C39" s="16">
        <v>4055005.75</v>
      </c>
    </row>
    <row r="40" spans="2:3" ht="15" thickBot="1" x14ac:dyDescent="0.35">
      <c r="B40" s="9" t="s">
        <v>41</v>
      </c>
      <c r="C40" s="10">
        <f>SUM(C39:C39)</f>
        <v>4055005.75</v>
      </c>
    </row>
    <row r="41" spans="2:3" x14ac:dyDescent="0.3">
      <c r="B41" s="15" t="s">
        <v>42</v>
      </c>
      <c r="C41" s="6"/>
    </row>
    <row r="42" spans="2:3" x14ac:dyDescent="0.3">
      <c r="B42" s="7" t="s">
        <v>43</v>
      </c>
      <c r="C42" s="16">
        <v>205271</v>
      </c>
    </row>
    <row r="43" spans="2:3" x14ac:dyDescent="0.3">
      <c r="B43" s="7" t="s">
        <v>44</v>
      </c>
      <c r="C43" s="16">
        <v>52580</v>
      </c>
    </row>
    <row r="44" spans="2:3" x14ac:dyDescent="0.3">
      <c r="B44" s="7" t="s">
        <v>45</v>
      </c>
      <c r="C44" s="16">
        <v>20880</v>
      </c>
    </row>
    <row r="45" spans="2:3" x14ac:dyDescent="0.3">
      <c r="B45" s="7" t="s">
        <v>46</v>
      </c>
      <c r="C45" s="16">
        <v>3774</v>
      </c>
    </row>
    <row r="46" spans="2:3" x14ac:dyDescent="0.3">
      <c r="B46" s="7" t="s">
        <v>47</v>
      </c>
      <c r="C46" s="16">
        <v>38498.18</v>
      </c>
    </row>
    <row r="47" spans="2:3" x14ac:dyDescent="0.3">
      <c r="B47" s="7" t="s">
        <v>48</v>
      </c>
      <c r="C47" s="16">
        <v>32560</v>
      </c>
    </row>
    <row r="48" spans="2:3" x14ac:dyDescent="0.3">
      <c r="B48" s="7" t="s">
        <v>49</v>
      </c>
      <c r="C48" s="16">
        <v>15070</v>
      </c>
    </row>
    <row r="49" spans="2:3" x14ac:dyDescent="0.3">
      <c r="B49" s="7" t="s">
        <v>50</v>
      </c>
      <c r="C49" s="16">
        <v>61039</v>
      </c>
    </row>
    <row r="50" spans="2:3" x14ac:dyDescent="0.3">
      <c r="B50" s="7" t="s">
        <v>51</v>
      </c>
      <c r="C50" s="16">
        <v>5720</v>
      </c>
    </row>
    <row r="51" spans="2:3" x14ac:dyDescent="0.3">
      <c r="B51" s="7" t="s">
        <v>52</v>
      </c>
      <c r="C51" s="16">
        <v>18528</v>
      </c>
    </row>
    <row r="52" spans="2:3" x14ac:dyDescent="0.3">
      <c r="B52" s="7" t="s">
        <v>28</v>
      </c>
      <c r="C52" s="16">
        <v>161596.79999999999</v>
      </c>
    </row>
    <row r="53" spans="2:3" x14ac:dyDescent="0.3">
      <c r="B53" s="7" t="s">
        <v>53</v>
      </c>
      <c r="C53" s="16">
        <v>13800</v>
      </c>
    </row>
    <row r="54" spans="2:3" x14ac:dyDescent="0.3">
      <c r="B54" s="7" t="s">
        <v>54</v>
      </c>
      <c r="C54" s="16">
        <v>22990</v>
      </c>
    </row>
    <row r="55" spans="2:3" ht="15" thickBot="1" x14ac:dyDescent="0.35">
      <c r="B55" s="9" t="s">
        <v>55</v>
      </c>
      <c r="C55" s="10">
        <f>SUM(C42:C54)</f>
        <v>652306.98</v>
      </c>
    </row>
    <row r="56" spans="2:3" ht="16.2" thickBot="1" x14ac:dyDescent="0.35">
      <c r="B56" s="11" t="s">
        <v>56</v>
      </c>
      <c r="C56" s="12">
        <f>SUM(C55,C40,C37,C34,C26,C12)</f>
        <v>20292794.960000001</v>
      </c>
    </row>
    <row r="57" spans="2:3" x14ac:dyDescent="0.3">
      <c r="B57" s="5" t="s">
        <v>57</v>
      </c>
      <c r="C57" s="6"/>
    </row>
    <row r="58" spans="2:3" x14ac:dyDescent="0.3">
      <c r="B58" s="7" t="s">
        <v>9</v>
      </c>
      <c r="C58" s="8">
        <v>97777.42</v>
      </c>
    </row>
    <row r="59" spans="2:3" ht="15" thickBot="1" x14ac:dyDescent="0.35">
      <c r="B59" s="9" t="s">
        <v>58</v>
      </c>
      <c r="C59" s="10">
        <f>SUM(C58:C58)</f>
        <v>97777.42</v>
      </c>
    </row>
    <row r="60" spans="2:3" ht="16.2" thickBot="1" x14ac:dyDescent="0.35">
      <c r="B60" s="11" t="s">
        <v>4</v>
      </c>
      <c r="C60" s="12">
        <f>SUM(C59+C56)</f>
        <v>20390572.380000003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39FC2-C323-4499-A1F1-FCCCDB55B595}">
  <dimension ref="B1:F109"/>
  <sheetViews>
    <sheetView tabSelected="1" topLeftCell="A94" workbookViewId="0">
      <selection activeCell="C116" sqref="C116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4" max="4" width="12.44140625" customWidth="1"/>
    <col min="5" max="6" width="11.6640625" bestFit="1" customWidth="1"/>
  </cols>
  <sheetData>
    <row r="1" spans="2:3" ht="18" x14ac:dyDescent="0.35">
      <c r="B1" s="18"/>
      <c r="C1" s="18"/>
    </row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59</v>
      </c>
    </row>
    <row r="5" spans="2:3" x14ac:dyDescent="0.3">
      <c r="B5" s="5" t="s">
        <v>60</v>
      </c>
      <c r="C5" s="6"/>
    </row>
    <row r="6" spans="2:3" x14ac:dyDescent="0.3">
      <c r="B6" s="7" t="s">
        <v>61</v>
      </c>
      <c r="C6" s="16">
        <v>45048</v>
      </c>
    </row>
    <row r="7" spans="2:3" x14ac:dyDescent="0.3">
      <c r="B7" s="7" t="s">
        <v>62</v>
      </c>
      <c r="C7" s="16">
        <v>2870465.41</v>
      </c>
    </row>
    <row r="8" spans="2:3" x14ac:dyDescent="0.3">
      <c r="B8" s="7" t="s">
        <v>63</v>
      </c>
      <c r="C8" s="16">
        <v>24590.38</v>
      </c>
    </row>
    <row r="9" spans="2:3" ht="15" thickBot="1" x14ac:dyDescent="0.35">
      <c r="B9" s="9" t="s">
        <v>64</v>
      </c>
      <c r="C9" s="10">
        <f>SUM(C6:C8)</f>
        <v>2940103.79</v>
      </c>
    </row>
    <row r="10" spans="2:3" x14ac:dyDescent="0.3">
      <c r="B10" s="5" t="s">
        <v>65</v>
      </c>
      <c r="C10" s="6"/>
    </row>
    <row r="11" spans="2:3" x14ac:dyDescent="0.3">
      <c r="B11" s="7" t="s">
        <v>66</v>
      </c>
      <c r="C11" s="16">
        <v>14802</v>
      </c>
    </row>
    <row r="12" spans="2:3" x14ac:dyDescent="0.3">
      <c r="B12" s="7" t="s">
        <v>67</v>
      </c>
      <c r="C12" s="16">
        <v>60180</v>
      </c>
    </row>
    <row r="13" spans="2:3" x14ac:dyDescent="0.3">
      <c r="B13" s="7" t="s">
        <v>68</v>
      </c>
      <c r="C13" s="16">
        <v>112586.4</v>
      </c>
    </row>
    <row r="14" spans="2:3" x14ac:dyDescent="0.3">
      <c r="B14" s="7" t="s">
        <v>69</v>
      </c>
      <c r="C14" s="16">
        <v>325392</v>
      </c>
    </row>
    <row r="15" spans="2:3" x14ac:dyDescent="0.3">
      <c r="B15" s="7" t="s">
        <v>70</v>
      </c>
      <c r="C15" s="16">
        <v>68184</v>
      </c>
    </row>
    <row r="16" spans="2:3" ht="15" thickBot="1" x14ac:dyDescent="0.35">
      <c r="B16" s="9" t="s">
        <v>4</v>
      </c>
      <c r="C16" s="10">
        <f>SUM(C11:C15)</f>
        <v>581144.4</v>
      </c>
    </row>
    <row r="17" spans="2:6" x14ac:dyDescent="0.3">
      <c r="B17" s="5" t="s">
        <v>71</v>
      </c>
      <c r="C17" s="6"/>
    </row>
    <row r="18" spans="2:6" x14ac:dyDescent="0.3">
      <c r="B18" s="7" t="s">
        <v>72</v>
      </c>
      <c r="C18" s="16">
        <v>175948.33</v>
      </c>
    </row>
    <row r="19" spans="2:6" ht="15" thickBot="1" x14ac:dyDescent="0.35">
      <c r="B19" s="9" t="s">
        <v>41</v>
      </c>
      <c r="C19" s="10">
        <f>SUM(C18:C18)</f>
        <v>175948.33</v>
      </c>
    </row>
    <row r="20" spans="2:6" x14ac:dyDescent="0.3">
      <c r="B20" s="5" t="s">
        <v>73</v>
      </c>
      <c r="C20" s="6"/>
    </row>
    <row r="21" spans="2:6" x14ac:dyDescent="0.3">
      <c r="B21" s="7" t="s">
        <v>34</v>
      </c>
      <c r="C21" s="16">
        <v>105408</v>
      </c>
    </row>
    <row r="22" spans="2:6" x14ac:dyDescent="0.3">
      <c r="B22" s="7" t="s">
        <v>74</v>
      </c>
      <c r="C22" s="16">
        <v>528044</v>
      </c>
    </row>
    <row r="23" spans="2:6" ht="15" thickBot="1" x14ac:dyDescent="0.35">
      <c r="B23" s="9" t="s">
        <v>64</v>
      </c>
      <c r="C23" s="10">
        <f>SUM(C21:C22)</f>
        <v>633452</v>
      </c>
    </row>
    <row r="24" spans="2:6" x14ac:dyDescent="0.3">
      <c r="B24" s="5" t="s">
        <v>139</v>
      </c>
      <c r="C24" s="6"/>
    </row>
    <row r="25" spans="2:6" x14ac:dyDescent="0.3">
      <c r="B25" s="7" t="s">
        <v>75</v>
      </c>
      <c r="C25" s="16">
        <v>236912.5</v>
      </c>
    </row>
    <row r="26" spans="2:6" x14ac:dyDescent="0.3">
      <c r="B26" s="7" t="s">
        <v>76</v>
      </c>
      <c r="C26" s="16">
        <v>39890.129999999997</v>
      </c>
    </row>
    <row r="27" spans="2:6" x14ac:dyDescent="0.3">
      <c r="B27" s="7" t="s">
        <v>77</v>
      </c>
      <c r="C27" s="16">
        <v>436351.05</v>
      </c>
      <c r="E27" s="19"/>
      <c r="F27" s="19"/>
    </row>
    <row r="28" spans="2:6" x14ac:dyDescent="0.3">
      <c r="B28" s="7" t="s">
        <v>78</v>
      </c>
      <c r="C28" s="16">
        <v>251742.8</v>
      </c>
      <c r="E28" s="19"/>
      <c r="F28" s="19"/>
    </row>
    <row r="29" spans="2:6" x14ac:dyDescent="0.3">
      <c r="B29" s="7" t="s">
        <v>79</v>
      </c>
      <c r="C29" s="16">
        <v>16737.599999999999</v>
      </c>
      <c r="E29" s="19"/>
      <c r="F29" s="19"/>
    </row>
    <row r="30" spans="2:6" x14ac:dyDescent="0.3">
      <c r="B30" s="7" t="s">
        <v>80</v>
      </c>
      <c r="C30" s="16">
        <v>12093.6</v>
      </c>
      <c r="E30" s="19"/>
      <c r="F30" s="19"/>
    </row>
    <row r="31" spans="2:6" x14ac:dyDescent="0.3">
      <c r="B31" s="7" t="s">
        <v>81</v>
      </c>
      <c r="C31" s="16">
        <v>123918.81</v>
      </c>
      <c r="E31" s="19"/>
      <c r="F31" s="19"/>
    </row>
    <row r="32" spans="2:6" x14ac:dyDescent="0.3">
      <c r="B32" s="7" t="s">
        <v>82</v>
      </c>
      <c r="C32" s="16">
        <v>71025.600000000006</v>
      </c>
      <c r="E32" s="19"/>
      <c r="F32" s="19"/>
    </row>
    <row r="33" spans="2:6" x14ac:dyDescent="0.3">
      <c r="B33" s="7" t="s">
        <v>83</v>
      </c>
      <c r="C33" s="16">
        <v>187488</v>
      </c>
      <c r="E33" s="19"/>
      <c r="F33" s="19"/>
    </row>
    <row r="34" spans="2:6" x14ac:dyDescent="0.3">
      <c r="B34" s="7" t="s">
        <v>84</v>
      </c>
      <c r="C34" s="16">
        <v>153900</v>
      </c>
    </row>
    <row r="35" spans="2:6" x14ac:dyDescent="0.3">
      <c r="B35" s="7" t="s">
        <v>85</v>
      </c>
      <c r="C35" s="16">
        <v>15786.6</v>
      </c>
    </row>
    <row r="36" spans="2:6" x14ac:dyDescent="0.3">
      <c r="B36" s="7" t="s">
        <v>86</v>
      </c>
      <c r="C36" s="16">
        <v>10760.4</v>
      </c>
    </row>
    <row r="37" spans="2:6" x14ac:dyDescent="0.3">
      <c r="B37" s="7" t="s">
        <v>87</v>
      </c>
      <c r="C37" s="16">
        <v>153480</v>
      </c>
    </row>
    <row r="38" spans="2:6" x14ac:dyDescent="0.3">
      <c r="B38" s="7" t="s">
        <v>88</v>
      </c>
      <c r="C38" s="16">
        <v>108000</v>
      </c>
    </row>
    <row r="39" spans="2:6" x14ac:dyDescent="0.3">
      <c r="B39" s="7" t="s">
        <v>89</v>
      </c>
      <c r="C39" s="16">
        <v>16653.599999999999</v>
      </c>
    </row>
    <row r="40" spans="2:6" x14ac:dyDescent="0.3">
      <c r="B40" s="7" t="s">
        <v>90</v>
      </c>
      <c r="C40" s="16">
        <v>1307460</v>
      </c>
      <c r="F40" s="19"/>
    </row>
    <row r="41" spans="2:6" x14ac:dyDescent="0.3">
      <c r="B41" s="7" t="s">
        <v>91</v>
      </c>
      <c r="C41" s="16">
        <v>10200</v>
      </c>
    </row>
    <row r="42" spans="2:6" x14ac:dyDescent="0.3">
      <c r="B42" s="7" t="s">
        <v>92</v>
      </c>
      <c r="C42" s="16">
        <v>128222.92</v>
      </c>
    </row>
    <row r="43" spans="2:6" x14ac:dyDescent="0.3">
      <c r="B43" s="7" t="s">
        <v>93</v>
      </c>
      <c r="C43" s="16">
        <v>259369.57</v>
      </c>
    </row>
    <row r="44" spans="2:6" x14ac:dyDescent="0.3">
      <c r="B44" s="7" t="s">
        <v>94</v>
      </c>
      <c r="C44" s="16">
        <v>326685.59999999998</v>
      </c>
    </row>
    <row r="45" spans="2:6" x14ac:dyDescent="0.3">
      <c r="B45" s="7" t="s">
        <v>95</v>
      </c>
      <c r="C45" s="16">
        <v>38928</v>
      </c>
    </row>
    <row r="46" spans="2:6" x14ac:dyDescent="0.3">
      <c r="B46" s="7" t="s">
        <v>96</v>
      </c>
      <c r="C46" s="16">
        <v>61532.4</v>
      </c>
    </row>
    <row r="47" spans="2:6" x14ac:dyDescent="0.3">
      <c r="B47" s="7" t="s">
        <v>97</v>
      </c>
      <c r="C47" s="16">
        <v>20529.759999999998</v>
      </c>
    </row>
    <row r="48" spans="2:6" x14ac:dyDescent="0.3">
      <c r="B48" s="7" t="s">
        <v>98</v>
      </c>
      <c r="C48" s="16">
        <v>2084703.6</v>
      </c>
    </row>
    <row r="49" spans="2:3" x14ac:dyDescent="0.3">
      <c r="B49" s="7" t="s">
        <v>99</v>
      </c>
      <c r="C49" s="16">
        <v>139200</v>
      </c>
    </row>
    <row r="50" spans="2:3" x14ac:dyDescent="0.3">
      <c r="B50" s="7" t="s">
        <v>100</v>
      </c>
      <c r="C50" s="16">
        <v>5748.43</v>
      </c>
    </row>
    <row r="51" spans="2:3" x14ac:dyDescent="0.3">
      <c r="B51" s="7" t="s">
        <v>101</v>
      </c>
      <c r="C51" s="16">
        <v>100000</v>
      </c>
    </row>
    <row r="52" spans="2:3" ht="15" thickBot="1" x14ac:dyDescent="0.35">
      <c r="B52" s="9" t="s">
        <v>64</v>
      </c>
      <c r="C52" s="10">
        <f>SUM(C25:C51)</f>
        <v>6317320.9699999997</v>
      </c>
    </row>
    <row r="53" spans="2:3" x14ac:dyDescent="0.3">
      <c r="B53" s="20" t="s">
        <v>140</v>
      </c>
      <c r="C53" s="6"/>
    </row>
    <row r="54" spans="2:3" x14ac:dyDescent="0.3">
      <c r="B54" s="21" t="s">
        <v>102</v>
      </c>
      <c r="C54" s="16">
        <v>65340</v>
      </c>
    </row>
    <row r="55" spans="2:3" x14ac:dyDescent="0.3">
      <c r="B55" s="21" t="s">
        <v>103</v>
      </c>
      <c r="C55" s="16">
        <v>690000</v>
      </c>
    </row>
    <row r="56" spans="2:3" x14ac:dyDescent="0.3">
      <c r="B56" s="21" t="s">
        <v>21</v>
      </c>
      <c r="C56" s="16">
        <v>233090</v>
      </c>
    </row>
    <row r="57" spans="2:3" x14ac:dyDescent="0.3">
      <c r="B57" s="21" t="s">
        <v>104</v>
      </c>
      <c r="C57" s="16">
        <v>16531.2</v>
      </c>
    </row>
    <row r="58" spans="2:3" x14ac:dyDescent="0.3">
      <c r="B58" s="21" t="s">
        <v>105</v>
      </c>
      <c r="C58" s="16">
        <v>76800</v>
      </c>
    </row>
    <row r="59" spans="2:3" x14ac:dyDescent="0.3">
      <c r="B59" s="21" t="s">
        <v>106</v>
      </c>
      <c r="C59" s="16">
        <v>108234.72</v>
      </c>
    </row>
    <row r="60" spans="2:3" x14ac:dyDescent="0.3">
      <c r="B60" s="21" t="s">
        <v>107</v>
      </c>
      <c r="C60" s="16">
        <v>12030</v>
      </c>
    </row>
    <row r="61" spans="2:3" x14ac:dyDescent="0.3">
      <c r="B61" s="21" t="s">
        <v>24</v>
      </c>
      <c r="C61" s="16">
        <v>21600</v>
      </c>
    </row>
    <row r="62" spans="2:3" x14ac:dyDescent="0.3">
      <c r="B62" s="21" t="s">
        <v>46</v>
      </c>
      <c r="C62" s="16">
        <v>43920</v>
      </c>
    </row>
    <row r="63" spans="2:3" x14ac:dyDescent="0.3">
      <c r="B63" s="21" t="s">
        <v>108</v>
      </c>
      <c r="C63" s="16">
        <v>20064</v>
      </c>
    </row>
    <row r="64" spans="2:3" x14ac:dyDescent="0.3">
      <c r="B64" s="21" t="s">
        <v>109</v>
      </c>
      <c r="C64" s="16">
        <v>88800</v>
      </c>
    </row>
    <row r="65" spans="2:5" x14ac:dyDescent="0.3">
      <c r="B65" s="21" t="s">
        <v>110</v>
      </c>
      <c r="C65" s="16">
        <v>84000</v>
      </c>
      <c r="E65" s="19"/>
    </row>
    <row r="66" spans="2:5" x14ac:dyDescent="0.3">
      <c r="B66" s="21" t="s">
        <v>111</v>
      </c>
      <c r="C66" s="16">
        <v>58464</v>
      </c>
      <c r="E66" s="19"/>
    </row>
    <row r="67" spans="2:5" x14ac:dyDescent="0.3">
      <c r="B67" s="21" t="s">
        <v>112</v>
      </c>
      <c r="C67" s="16">
        <v>6840</v>
      </c>
      <c r="E67" s="19"/>
    </row>
    <row r="68" spans="2:5" x14ac:dyDescent="0.3">
      <c r="B68" s="21" t="s">
        <v>113</v>
      </c>
      <c r="C68" s="16">
        <v>117996</v>
      </c>
      <c r="E68" s="19"/>
    </row>
    <row r="69" spans="2:5" x14ac:dyDescent="0.3">
      <c r="B69" s="21" t="s">
        <v>114</v>
      </c>
      <c r="C69" s="16">
        <v>13680</v>
      </c>
      <c r="E69" s="19"/>
    </row>
    <row r="70" spans="2:5" x14ac:dyDescent="0.3">
      <c r="B70" s="21" t="s">
        <v>115</v>
      </c>
      <c r="C70" s="16">
        <v>211700</v>
      </c>
    </row>
    <row r="71" spans="2:5" x14ac:dyDescent="0.3">
      <c r="B71" s="21" t="s">
        <v>116</v>
      </c>
      <c r="C71" s="16">
        <v>84106.04</v>
      </c>
    </row>
    <row r="72" spans="2:5" x14ac:dyDescent="0.3">
      <c r="B72" s="21" t="s">
        <v>117</v>
      </c>
      <c r="C72" s="16">
        <v>225000</v>
      </c>
    </row>
    <row r="73" spans="2:5" x14ac:dyDescent="0.3">
      <c r="B73" s="21" t="s">
        <v>118</v>
      </c>
      <c r="C73" s="16">
        <v>156000</v>
      </c>
    </row>
    <row r="74" spans="2:5" x14ac:dyDescent="0.3">
      <c r="B74" s="21" t="s">
        <v>87</v>
      </c>
      <c r="C74" s="16">
        <v>1024.8</v>
      </c>
    </row>
    <row r="75" spans="2:5" x14ac:dyDescent="0.3">
      <c r="B75" s="21" t="s">
        <v>119</v>
      </c>
      <c r="C75" s="16">
        <v>28800</v>
      </c>
    </row>
    <row r="76" spans="2:5" x14ac:dyDescent="0.3">
      <c r="B76" s="21" t="s">
        <v>120</v>
      </c>
      <c r="C76" s="16">
        <v>4956</v>
      </c>
    </row>
    <row r="77" spans="2:5" x14ac:dyDescent="0.3">
      <c r="B77" s="21" t="s">
        <v>121</v>
      </c>
      <c r="C77" s="16">
        <v>10044</v>
      </c>
    </row>
    <row r="78" spans="2:5" x14ac:dyDescent="0.3">
      <c r="B78" s="21" t="s">
        <v>89</v>
      </c>
      <c r="C78" s="16">
        <v>14546.4</v>
      </c>
    </row>
    <row r="79" spans="2:5" x14ac:dyDescent="0.3">
      <c r="B79" s="21" t="s">
        <v>122</v>
      </c>
      <c r="C79" s="16">
        <v>871878</v>
      </c>
    </row>
    <row r="80" spans="2:5" x14ac:dyDescent="0.3">
      <c r="B80" s="21" t="s">
        <v>123</v>
      </c>
      <c r="C80" s="16">
        <v>50400</v>
      </c>
    </row>
    <row r="81" spans="2:3" x14ac:dyDescent="0.3">
      <c r="B81" s="21" t="s">
        <v>124</v>
      </c>
      <c r="C81" s="16">
        <v>10308</v>
      </c>
    </row>
    <row r="82" spans="2:3" x14ac:dyDescent="0.3">
      <c r="B82" s="21" t="s">
        <v>125</v>
      </c>
      <c r="C82" s="16">
        <v>226800</v>
      </c>
    </row>
    <row r="83" spans="2:3" x14ac:dyDescent="0.3">
      <c r="B83" s="21" t="s">
        <v>126</v>
      </c>
      <c r="C83" s="16">
        <v>126720</v>
      </c>
    </row>
    <row r="84" spans="2:3" x14ac:dyDescent="0.3">
      <c r="B84" s="21" t="s">
        <v>127</v>
      </c>
      <c r="C84" s="16">
        <v>108192</v>
      </c>
    </row>
    <row r="85" spans="2:3" x14ac:dyDescent="0.3">
      <c r="B85" s="21" t="s">
        <v>128</v>
      </c>
      <c r="C85" s="16">
        <v>153900</v>
      </c>
    </row>
    <row r="86" spans="2:3" x14ac:dyDescent="0.3">
      <c r="B86" s="21" t="s">
        <v>129</v>
      </c>
      <c r="C86" s="16">
        <v>16800</v>
      </c>
    </row>
    <row r="87" spans="2:3" x14ac:dyDescent="0.3">
      <c r="B87" s="21" t="s">
        <v>54</v>
      </c>
      <c r="C87" s="16">
        <v>600605.27</v>
      </c>
    </row>
    <row r="88" spans="2:3" ht="15" thickBot="1" x14ac:dyDescent="0.35">
      <c r="B88" s="22" t="s">
        <v>64</v>
      </c>
      <c r="C88" s="10">
        <f>SUM(C54:C87)</f>
        <v>4559170.43</v>
      </c>
    </row>
    <row r="89" spans="2:3" x14ac:dyDescent="0.3">
      <c r="B89" s="5" t="s">
        <v>141</v>
      </c>
      <c r="C89" s="6"/>
    </row>
    <row r="90" spans="2:3" x14ac:dyDescent="0.3">
      <c r="B90" s="7" t="s">
        <v>130</v>
      </c>
      <c r="C90" s="16">
        <v>16280</v>
      </c>
    </row>
    <row r="91" spans="2:3" x14ac:dyDescent="0.3">
      <c r="B91" s="7" t="s">
        <v>34</v>
      </c>
      <c r="C91" s="16">
        <v>32736</v>
      </c>
    </row>
    <row r="92" spans="2:3" x14ac:dyDescent="0.3">
      <c r="B92" s="7" t="s">
        <v>131</v>
      </c>
      <c r="C92" s="16">
        <v>108014.5</v>
      </c>
    </row>
    <row r="93" spans="2:3" x14ac:dyDescent="0.3">
      <c r="B93" s="7" t="s">
        <v>132</v>
      </c>
      <c r="C93" s="16">
        <v>71940</v>
      </c>
    </row>
    <row r="94" spans="2:3" x14ac:dyDescent="0.3">
      <c r="B94" s="7" t="s">
        <v>69</v>
      </c>
      <c r="C94" s="16">
        <v>15167.99</v>
      </c>
    </row>
    <row r="95" spans="2:3" ht="15" thickBot="1" x14ac:dyDescent="0.35">
      <c r="B95" s="9" t="s">
        <v>4</v>
      </c>
      <c r="C95" s="10">
        <f>SUM(C90:C94)</f>
        <v>244138.49</v>
      </c>
    </row>
    <row r="96" spans="2:3" x14ac:dyDescent="0.3">
      <c r="B96" s="5" t="s">
        <v>142</v>
      </c>
      <c r="C96" s="6"/>
    </row>
    <row r="97" spans="2:3" x14ac:dyDescent="0.3">
      <c r="B97" s="7" t="s">
        <v>131</v>
      </c>
      <c r="C97" s="16">
        <v>825000</v>
      </c>
    </row>
    <row r="98" spans="2:3" ht="15" thickBot="1" x14ac:dyDescent="0.35">
      <c r="B98" s="9" t="s">
        <v>64</v>
      </c>
      <c r="C98" s="10">
        <f>SUM(C97:C97)</f>
        <v>825000</v>
      </c>
    </row>
    <row r="99" spans="2:3" x14ac:dyDescent="0.3">
      <c r="B99" s="5" t="s">
        <v>143</v>
      </c>
      <c r="C99" s="6"/>
    </row>
    <row r="100" spans="2:3" x14ac:dyDescent="0.3">
      <c r="B100" s="7" t="s">
        <v>133</v>
      </c>
      <c r="C100" s="8">
        <v>24977</v>
      </c>
    </row>
    <row r="101" spans="2:3" x14ac:dyDescent="0.3">
      <c r="B101" s="7" t="s">
        <v>138</v>
      </c>
      <c r="C101" s="8">
        <v>10671.34</v>
      </c>
    </row>
    <row r="102" spans="2:3" x14ac:dyDescent="0.3">
      <c r="B102" s="7" t="s">
        <v>144</v>
      </c>
      <c r="C102" s="8">
        <v>81692.5</v>
      </c>
    </row>
    <row r="103" spans="2:3" x14ac:dyDescent="0.3">
      <c r="B103" s="7" t="s">
        <v>9</v>
      </c>
      <c r="C103" s="8">
        <v>6</v>
      </c>
    </row>
    <row r="104" spans="2:3" x14ac:dyDescent="0.3">
      <c r="B104" s="7" t="s">
        <v>134</v>
      </c>
      <c r="C104" s="8">
        <v>102816</v>
      </c>
    </row>
    <row r="105" spans="2:3" ht="15" thickBot="1" x14ac:dyDescent="0.35">
      <c r="B105" s="9" t="s">
        <v>135</v>
      </c>
      <c r="C105" s="10">
        <f>SUM(C100:C104)</f>
        <v>220162.84</v>
      </c>
    </row>
    <row r="106" spans="2:3" x14ac:dyDescent="0.3">
      <c r="B106" s="15" t="s">
        <v>145</v>
      </c>
      <c r="C106" s="6"/>
    </row>
    <row r="107" spans="2:3" x14ac:dyDescent="0.3">
      <c r="B107" s="7" t="s">
        <v>136</v>
      </c>
      <c r="C107" s="16">
        <v>440127.22</v>
      </c>
    </row>
    <row r="108" spans="2:3" ht="15" thickBot="1" x14ac:dyDescent="0.35">
      <c r="B108" s="9" t="s">
        <v>137</v>
      </c>
      <c r="C108" s="10">
        <f>SUM(C107:C107)</f>
        <v>440127.22</v>
      </c>
    </row>
    <row r="109" spans="2:3" ht="16.2" thickBot="1" x14ac:dyDescent="0.35">
      <c r="B109" s="11" t="s">
        <v>56</v>
      </c>
      <c r="C109" s="12">
        <f>SUM(C108+C105+C98+C95+C88+C52+C23+C19+C16+C9)</f>
        <v>16936568.469999999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01.04.2026.</vt:lpstr>
      <vt:lpstr>02.04.2026.</vt:lpstr>
      <vt:lpstr>03.04.2026.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2026-04-06T07:36:51Z</dcterms:modified>
</cp:coreProperties>
</file>